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17"/>
  <c r="E17"/>
  <c r="O17"/>
  <c r="F17"/>
  <c r="P17"/>
  <c r="D17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Q12"/>
  <c r="Q17"/>
  <c r="Q27"/>
  <c r="Q22"/>
  <c r="Q32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37" s="1"/>
  <c r="R39" l="1"/>
  <c r="R12"/>
  <c r="N12"/>
  <c r="E12"/>
  <c r="O12"/>
  <c r="P12"/>
  <c r="H12"/>
  <c r="D12"/>
  <c r="F12"/>
  <c r="G39"/>
  <c r="H22"/>
  <c r="I21" s="1"/>
  <c r="S21" s="1"/>
  <c r="Q39"/>
  <c r="H37"/>
  <c r="I36" s="1"/>
  <c r="S36" s="1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<sst xmlns="http://schemas.openxmlformats.org/spreadsheetml/2006/main" count="115" uniqueCount="71">
  <si>
    <t>Česká kuželkářská
asociace</t>
  </si>
  <si>
    <t>Zápis o utkání</t>
  </si>
  <si>
    <t xml:space="preserve">Kuželna:  </t>
  </si>
  <si>
    <t>TJ Valašské Meziříčí</t>
  </si>
  <si>
    <t>Datum:  </t>
  </si>
  <si>
    <t>25.9.2021</t>
  </si>
  <si>
    <t>Domácí</t>
  </si>
  <si>
    <t xml:space="preserve">TJ Odry </t>
  </si>
  <si>
    <t>Hosté</t>
  </si>
  <si>
    <t>TJ Unie Hlubina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</si>
  <si>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</si>
  <si>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</si>
  <si>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</si>
  <si>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</si>
  <si>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</si>
  <si>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</si>
  <si>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</si>
  <si>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</si>
  <si>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</si>
  <si>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</si>
  <si>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</si>
  <si>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</si>
  <si>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Basta</t>
  </si>
  <si>
    <t>Marek</t>
  </si>
  <si>
    <t>Petr</t>
  </si>
  <si>
    <t>Ševčík st.</t>
  </si>
  <si>
    <t>Daniel</t>
  </si>
  <si>
    <t>Martin</t>
  </si>
  <si>
    <t>Rozkopal</t>
  </si>
  <si>
    <t>Žídek</t>
  </si>
  <si>
    <t>Vojtěch</t>
  </si>
  <si>
    <t>Jan</t>
  </si>
  <si>
    <t>Pavič</t>
  </si>
  <si>
    <t>Žáček</t>
  </si>
  <si>
    <t>Přemysl</t>
  </si>
  <si>
    <t>Michal</t>
  </si>
  <si>
    <t>Pavel</t>
  </si>
  <si>
    <t>Chlevišťan</t>
  </si>
  <si>
    <t>Zatyko</t>
  </si>
  <si>
    <t>Karel</t>
  </si>
  <si>
    <t>Celkový výkon družstva  </t>
  </si>
  <si>
    <t>Vedoucí družstva         Jméno:</t>
  </si>
  <si>
    <t>Michal Pavič</t>
  </si>
  <si>
    <t>Bodový zisk</t>
  </si>
  <si>
    <t>Konečný Vladimír</t>
  </si>
  <si>
    <t>Podpis:</t>
  </si>
  <si>
    <t>Rozhodčí</t>
  </si>
  <si>
    <t>Jméno:</t>
  </si>
  <si>
    <t>Jaroslav Zajíček</t>
  </si>
  <si>
    <t>Číslo průkazu:</t>
  </si>
  <si>
    <t>II/0161</t>
  </si>
  <si>
    <t>Čas zahájení utkání:  </t>
  </si>
  <si>
    <t>9:30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</si>
  <si>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</si>
  <si>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</si>
  <si>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</si>
  <si>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</si>
  <si>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</si>
  <si>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</si>
  <si>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</si>
  <si>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</si>
  <si>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</si>
  <si>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</si>
  <si>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</si>
  <si>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</si>
  <si>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</si>
  <si>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</si>
  <si>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</si>
  <si>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První start náhradníka TJ Odry Rozkopal Vojtěch reg. č. 7041</t>
  </si>
  <si>
    <t xml:space="preserve">Datum a podpis rozhodčího:  </t>
  </si>
  <si>
    <t>25.9.2021 Jaroslav Zajíček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</si>
</sst>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44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36</v>
      </c>
      <c r="P8" s="12">
        <v>1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45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34</v>
      </c>
      <c r="P9" s="18">
        <v>2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45</v>
      </c>
      <c r="F10" s="18">
        <v>0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101</v>
      </c>
      <c r="O10" s="18">
        <v>29</v>
      </c>
      <c r="P10" s="18">
        <v>4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36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43</v>
      </c>
      <c r="P11" s="23">
        <v>1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170</v>
      </c>
      <c r="F12" s="28">
        <f>IF(ISNUMBER($G12),SUM(F8:F11),"")</f>
        <v>1</v>
      </c>
      <c r="G12" s="29">
        <f>IF(SUM($G8:$G11)+SUM($Q8:$Q11)&gt;0,SUM(G8:G11),"")</f>
        <v>549</v>
      </c>
      <c r="H12" s="27">
        <f>IF(ISNUMBER($G12),SUM(H8:H11),"")</f>
        <v>3</v>
      </c>
      <c r="I12" s="99"/>
      <c r="K12" s="96">
        <v>14961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142</v>
      </c>
      <c r="P12" s="28">
        <f>IF(ISNUMBER($G12),SUM(P8:P11),"")</f>
        <v>8</v>
      </c>
      <c r="Q12" s="29">
        <f>IF(SUM($G8:$G11)+SUM($Q8:$Q11)&gt;0,SUM(Q8:Q11),"")</f>
        <v>516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76</v>
      </c>
      <c r="E13" s="12">
        <v>33</v>
      </c>
      <c r="F13" s="12">
        <v>4</v>
      </c>
      <c r="G13" s="13">
        <f>IF(AND(ISBLANK(D13),ISBLANK(E13)),"",D13+E13)</f>
        <v>109</v>
      </c>
      <c r="H13" s="14">
        <f>IF(OR(ISNUMBER($G13),ISNUMBER($Q13)),(SIGN(N($G13)-N($Q13))+1)/2,"")</f>
        <v>0</v>
      </c>
      <c r="I13" s="15"/>
      <c r="K13" s="88" t="s">
        <v>23</v>
      </c>
      <c r="L13" s="89"/>
      <c r="M13" s="10">
        <v>1</v>
      </c>
      <c r="N13" s="11">
        <v>83</v>
      </c>
      <c r="O13" s="12">
        <v>54</v>
      </c>
      <c r="P13" s="12">
        <v>1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109</v>
      </c>
      <c r="E14" s="18">
        <v>45</v>
      </c>
      <c r="F14" s="18">
        <v>1</v>
      </c>
      <c r="G14" s="19">
        <f>IF(AND(ISBLANK(D14),ISBLANK(E14)),"",D14+E14)</f>
        <v>154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81</v>
      </c>
      <c r="O14" s="18">
        <v>27</v>
      </c>
      <c r="P14" s="18">
        <v>3</v>
      </c>
      <c r="Q14" s="19">
        <f>IF(AND(ISBLANK(N14),ISBLANK(O14)),"",N14+O14)</f>
        <v>108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44</v>
      </c>
      <c r="F15" s="18">
        <v>0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53</v>
      </c>
      <c r="P15" s="18">
        <v>3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35</v>
      </c>
      <c r="F16" s="23">
        <v>4</v>
      </c>
      <c r="G16" s="24">
        <f>IF(AND(ISBLANK(D16),ISBLANK(E16)),"",D16+E16)</f>
        <v>137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43</v>
      </c>
      <c r="P16" s="23">
        <v>2</v>
      </c>
      <c r="Q16" s="24">
        <f>IF(AND(ISBLANK(N16),ISBLANK(O16)),"",N16+O16)</f>
        <v>137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17906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157</v>
      </c>
      <c r="F17" s="28">
        <f>IF(ISNUMBER($G17),SUM(F13:F16),"")</f>
        <v>9</v>
      </c>
      <c r="G17" s="29">
        <f>IF(SUM($G13:$G16)+SUM($Q13:$Q16)&gt;0,SUM(G13:G16),"")</f>
        <v>540</v>
      </c>
      <c r="H17" s="27">
        <f>IF(ISNUMBER($G17),SUM(H13:H16),"")</f>
        <v>1.5</v>
      </c>
      <c r="I17" s="99"/>
      <c r="K17" s="96">
        <v>15617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177</v>
      </c>
      <c r="P17" s="28">
        <f>IF(ISNUMBER($G17),SUM(P13:P16),"")</f>
        <v>9</v>
      </c>
      <c r="Q17" s="29">
        <f>IF(SUM($G13:$G16)+SUM($Q13:$Q16)&gt;0,SUM(Q13:Q16),"")</f>
        <v>531</v>
      </c>
      <c r="R17" s="27">
        <f>IF(ISNUMBER($G17),SUM(R13:R16),"")</f>
        <v>2.5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99</v>
      </c>
      <c r="E18" s="12">
        <v>52</v>
      </c>
      <c r="F18" s="12">
        <v>1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92</v>
      </c>
      <c r="O18" s="12">
        <v>36</v>
      </c>
      <c r="P18" s="12">
        <v>3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45</v>
      </c>
      <c r="F19" s="18">
        <v>0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109</v>
      </c>
      <c r="O19" s="18">
        <v>54</v>
      </c>
      <c r="P19" s="18">
        <v>0</v>
      </c>
      <c r="Q19" s="19">
        <f>IF(AND(ISBLANK(N19),ISBLANK(O19)),"",N19+O19)</f>
        <v>163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84</v>
      </c>
      <c r="E20" s="18">
        <v>35</v>
      </c>
      <c r="F20" s="18">
        <v>2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45</v>
      </c>
      <c r="P20" s="18">
        <v>0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51</v>
      </c>
      <c r="F21" s="23">
        <v>1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35</v>
      </c>
      <c r="P21" s="23">
        <v>0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7041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183</v>
      </c>
      <c r="F22" s="28">
        <f>IF(ISNUMBER($G22),SUM(F18:F21),"")</f>
        <v>4</v>
      </c>
      <c r="G22" s="29">
        <f>IF(SUM($G18:$G21)+SUM($Q18:$Q21)&gt;0,SUM(G18:G21),"")</f>
        <v>546</v>
      </c>
      <c r="H22" s="27">
        <f>IF(ISNUMBER($G22),SUM(H18:H21),"")</f>
        <v>2</v>
      </c>
      <c r="I22" s="99"/>
      <c r="K22" s="96">
        <v>18799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170</v>
      </c>
      <c r="P22" s="28">
        <f>IF(ISNUMBER($G22),SUM(P18:P21),"")</f>
        <v>3</v>
      </c>
      <c r="Q22" s="29">
        <f>IF(SUM($G18:$G21)+SUM($Q18:$Q21)&gt;0,SUM(Q18:Q21),"")</f>
        <v>560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54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93</v>
      </c>
      <c r="O23" s="12">
        <v>39</v>
      </c>
      <c r="P23" s="12">
        <v>1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62</v>
      </c>
      <c r="F24" s="18">
        <v>1</v>
      </c>
      <c r="G24" s="19">
        <f>IF(AND(ISBLANK(D24),ISBLANK(E24)),"",D24+E24)</f>
        <v>158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51</v>
      </c>
      <c r="P24" s="18">
        <v>1</v>
      </c>
      <c r="Q24" s="19">
        <f>IF(AND(ISBLANK(N24),ISBLANK(O24)),"",N24+O24)</f>
        <v>149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90</v>
      </c>
      <c r="E25" s="18">
        <v>59</v>
      </c>
      <c r="F25" s="18">
        <v>1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107</v>
      </c>
      <c r="O25" s="18">
        <v>36</v>
      </c>
      <c r="P25" s="18">
        <v>2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79</v>
      </c>
      <c r="E26" s="23">
        <v>35</v>
      </c>
      <c r="F26" s="23">
        <v>1</v>
      </c>
      <c r="G26" s="24">
        <f>IF(AND(ISBLANK(D26),ISBLANK(E26)),"",D26+E26)</f>
        <v>114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53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25145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210</v>
      </c>
      <c r="F27" s="28">
        <f>IF(ISNUMBER($G27),SUM(F23:F26),"")</f>
        <v>3</v>
      </c>
      <c r="G27" s="29">
        <f>IF(SUM($G23:$G26)+SUM($Q23:$Q26)&gt;0,SUM(G23:G26),"")</f>
        <v>558</v>
      </c>
      <c r="H27" s="27">
        <f>IF(ISNUMBER($G27),SUM(H23:H26),"")</f>
        <v>3</v>
      </c>
      <c r="I27" s="99"/>
      <c r="K27" s="96">
        <v>10409</v>
      </c>
      <c r="L27" s="97"/>
      <c r="M27" s="26" t="s">
        <v>18</v>
      </c>
      <c r="N27" s="27">
        <f>IF(ISNUMBER($G27),SUM(N23:N26),"")</f>
        <v>386</v>
      </c>
      <c r="O27" s="28">
        <f>IF(ISNUMBER($G27),SUM(O23:O26),"")</f>
        <v>179</v>
      </c>
      <c r="P27" s="28">
        <f>IF(ISNUMBER($G27),SUM(P23:P26),"")</f>
        <v>4</v>
      </c>
      <c r="Q27" s="29">
        <f>IF(SUM($G23:$G26)+SUM($Q23:$Q26)&gt;0,SUM(Q23:Q26),"")</f>
        <v>565</v>
      </c>
      <c r="R27" s="27">
        <f>IF(ISNUMBER($G27),SUM(R23:R26),"")</f>
        <v>1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86</v>
      </c>
      <c r="E28" s="12">
        <v>31</v>
      </c>
      <c r="F28" s="12">
        <v>3</v>
      </c>
      <c r="G28" s="13">
        <f>IF(AND(ISBLANK(D28),ISBLANK(E28)),"",D28+E28)</f>
        <v>117</v>
      </c>
      <c r="H28" s="14">
        <f>IF(OR(ISNUMBER($G28),ISNUMBER($Q28)),(SIGN(N($G28)-N($Q28))+1)/2,"")</f>
        <v>0</v>
      </c>
      <c r="I28" s="15"/>
      <c r="K28" s="88" t="s">
        <v>23</v>
      </c>
      <c r="L28" s="89"/>
      <c r="M28" s="10">
        <v>1</v>
      </c>
      <c r="N28" s="11">
        <v>83</v>
      </c>
      <c r="O28" s="12">
        <v>44</v>
      </c>
      <c r="P28" s="12">
        <v>1</v>
      </c>
      <c r="Q28" s="13">
        <f>IF(AND(ISBLANK(N28),ISBLANK(O28)),"",N28+O28)</f>
        <v>127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45</v>
      </c>
      <c r="F29" s="18">
        <v>0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36</v>
      </c>
      <c r="P29" s="18">
        <v>2</v>
      </c>
      <c r="Q29" s="19">
        <f>IF(AND(ISBLANK(N29),ISBLANK(O29)),"",N29+O29)</f>
        <v>131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97</v>
      </c>
      <c r="E30" s="18">
        <v>61</v>
      </c>
      <c r="F30" s="18">
        <v>0</v>
      </c>
      <c r="G30" s="19">
        <f>IF(AND(ISBLANK(D30),ISBLANK(E30)),"",D30+E30)</f>
        <v>158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86</v>
      </c>
      <c r="O30" s="18">
        <v>36</v>
      </c>
      <c r="P30" s="18">
        <v>2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44</v>
      </c>
      <c r="F31" s="23">
        <v>0</v>
      </c>
      <c r="G31" s="24">
        <f>IF(AND(ISBLANK(D31),ISBLANK(E31)),"",D31+E31)</f>
        <v>136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45</v>
      </c>
      <c r="P31" s="23">
        <v>0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181</v>
      </c>
      <c r="F32" s="28">
        <f>IF(ISNUMBER($G32),SUM(F28:F31),"")</f>
        <v>3</v>
      </c>
      <c r="G32" s="29">
        <f>IF(SUM($G28:$G31)+SUM($Q28:$Q31)&gt;0,SUM(G28:G31),"")</f>
        <v>538</v>
      </c>
      <c r="H32" s="27">
        <f>IF(ISNUMBER($G32),SUM(H28:H31),"")</f>
        <v>2</v>
      </c>
      <c r="I32" s="99"/>
      <c r="K32" s="96">
        <v>6779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161</v>
      </c>
      <c r="P32" s="28">
        <f>IF(ISNUMBER($G32),SUM(P28:P31),"")</f>
        <v>5</v>
      </c>
      <c r="Q32" s="29">
        <f>IF(SUM($G28:$G31)+SUM($Q28:$Q31)&gt;0,SUM(Q28:Q31),"")</f>
        <v>513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91</v>
      </c>
      <c r="E33" s="12">
        <v>54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76</v>
      </c>
      <c r="O33" s="12">
        <v>42</v>
      </c>
      <c r="P33" s="12">
        <v>2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54</v>
      </c>
      <c r="F34" s="18">
        <v>2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51</v>
      </c>
      <c r="P34" s="18">
        <v>1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98</v>
      </c>
      <c r="E35" s="18">
        <v>35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35</v>
      </c>
      <c r="L35" s="93"/>
      <c r="M35" s="16">
        <v>3</v>
      </c>
      <c r="N35" s="17">
        <v>93</v>
      </c>
      <c r="O35" s="18">
        <v>36</v>
      </c>
      <c r="P35" s="18">
        <v>0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51</v>
      </c>
      <c r="F36" s="23">
        <v>0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32</v>
      </c>
      <c r="P36" s="23">
        <v>6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194</v>
      </c>
      <c r="F37" s="28">
        <f>IF(ISNUMBER($G37),SUM(F33:F36),"")</f>
        <v>3</v>
      </c>
      <c r="G37" s="29">
        <f>IF(SUM($G33:$G36)+SUM($Q33:$Q36)&gt;0,SUM(G33:G36),"")</f>
        <v>568</v>
      </c>
      <c r="H37" s="27">
        <f>IF(ISNUMBER($G37),SUM(H33:H36),"")</f>
        <v>4</v>
      </c>
      <c r="I37" s="99"/>
      <c r="K37" s="96">
        <v>12806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161</v>
      </c>
      <c r="P37" s="28">
        <f>IF(ISNUMBER($G37),SUM(P33:P36),"")</f>
        <v>9</v>
      </c>
      <c r="Q37" s="29">
        <f>IF(SUM($G33:$G36)+SUM($Q33:$Q36)&gt;0,SUM(Q33:Q36),"")</f>
        <v>508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2204</v>
      </c>
      <c r="E39" s="34">
        <f>IF(ISNUMBER($G39),SUM(E12,E17,E22,E27,E32,E37),"")</f>
        <v>1095</v>
      </c>
      <c r="F39" s="34">
        <f>IF(ISNUMBER($G39),SUM(F12,F17,F22,F27,F32,F37),"")</f>
        <v>23</v>
      </c>
      <c r="G39" s="35">
        <f>IF(SUM($G$8:$G$37)+SUM($Q$8:$Q$37)&gt;0,SUM(G12,G17,G22,G27,G32,G37),"")</f>
        <v>3299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2203</v>
      </c>
      <c r="O39" s="34">
        <f>IF(ISNUMBER($G39),SUM(O12,O17,O22,O27,O32,O37),"")</f>
        <v>990</v>
      </c>
      <c r="P39" s="34">
        <f>IF(ISNUMBER($G39),SUM(P12,P17,P22,P27,P32,P37),"")</f>
        <v>38</v>
      </c>
      <c r="Q39" s="35">
        <f>IF(SUM($G$8:$G$37)+SUM($Q$8:$Q$37)&gt;0,SUM(Q12,Q17,Q22,Q27,Q32,Q37),"")</f>
        <v>3193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6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Odry  – TJ Unie Hlubina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24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11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68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2021-09-25T13:43:22Z</dcterms:modified>
</cp:coreProperties>
</file>